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80" yWindow="75" windowWidth="19320" windowHeight="12045"/>
  </bookViews>
  <sheets>
    <sheet name="темплан" sheetId="1" r:id="rId1"/>
  </sheets>
  <externalReferences>
    <externalReference r:id="rId2"/>
  </externalReferences>
  <definedNames>
    <definedName name="_xlnm.Print_Area" localSheetId="0">темплан!$B$1:$Q$33</definedName>
    <definedName name="СМЕТНАЯ_СТОИМОСТЬ">'[1]Вводная форма для СП'!$F$12</definedName>
  </definedNames>
  <calcPr calcId="124519"/>
</workbook>
</file>

<file path=xl/calcChain.xml><?xml version="1.0" encoding="utf-8"?>
<calcChain xmlns="http://schemas.openxmlformats.org/spreadsheetml/2006/main">
  <c r="L20" i="1"/>
  <c r="L19"/>
  <c r="O20" l="1"/>
  <c r="P20"/>
  <c r="Q16"/>
  <c r="M16" s="1"/>
  <c r="Q18"/>
  <c r="M18" s="1"/>
  <c r="Q19"/>
  <c r="N17"/>
  <c r="Q17" s="1"/>
  <c r="M17" s="1"/>
  <c r="N20" l="1"/>
  <c r="M19"/>
  <c r="K18"/>
  <c r="L18" s="1"/>
  <c r="L17"/>
  <c r="K20" l="1"/>
  <c r="K21" s="1"/>
  <c r="L21"/>
  <c r="P21"/>
  <c r="O21"/>
  <c r="N21"/>
  <c r="I18"/>
  <c r="Q15"/>
  <c r="M20" l="1"/>
  <c r="Q20"/>
  <c r="Q21" s="1"/>
  <c r="M21" l="1"/>
</calcChain>
</file>

<file path=xl/sharedStrings.xml><?xml version="1.0" encoding="utf-8"?>
<sst xmlns="http://schemas.openxmlformats.org/spreadsheetml/2006/main" count="48" uniqueCount="42">
  <si>
    <t xml:space="preserve"> </t>
  </si>
  <si>
    <t>Тематический план</t>
  </si>
  <si>
    <t>выполнения строительно-монтажных работ и освоения капитальных вложений  в базисной цене 2000г.</t>
  </si>
  <si>
    <t>по строительству объектов энергоблока № 3 Ростовской АЭС</t>
  </si>
  <si>
    <t xml:space="preserve">Номера объектной и
 локальных смет </t>
  </si>
  <si>
    <t>Наименование объектных, локальных смет видов работ, принятых для исполнения Генеральным подрядчиком от Заказчика.</t>
  </si>
  <si>
    <t>Ед. изм.</t>
  </si>
  <si>
    <t>Кол-во по смете</t>
  </si>
  <si>
    <t>Сметная стоимость работ в  базисной цене  2000 г. (тыс.руб)</t>
  </si>
  <si>
    <t>Остаток сметной стоимости работ в базисной цене 2000г. (тыс.руб.)</t>
  </si>
  <si>
    <t>Сметная стоимость работ по договору, в базисной цене 2000г.  (тыс. руб.)</t>
  </si>
  <si>
    <t>Принятый тематический план освоения капитальных вложений по сметной стоимости в в базисной цене (тыс.руб.)</t>
  </si>
  <si>
    <t>2012год</t>
  </si>
  <si>
    <t>всего по смете</t>
  </si>
  <si>
    <t>объем по плану на 2012г.</t>
  </si>
  <si>
    <t>Всего</t>
  </si>
  <si>
    <t>СМР</t>
  </si>
  <si>
    <t>Оборудование</t>
  </si>
  <si>
    <t>2012г.</t>
  </si>
  <si>
    <t>октябрь</t>
  </si>
  <si>
    <t>ноябрь</t>
  </si>
  <si>
    <t>декабрь</t>
  </si>
  <si>
    <t>4 квартал</t>
  </si>
  <si>
    <t>Стройка: Энергоблок 3 Глава 2 Объекты основного строительства (ОСР №02-09)  Реакторное отделение</t>
  </si>
  <si>
    <t>т</t>
  </si>
  <si>
    <t xml:space="preserve">R3.02605.3.0.28  </t>
  </si>
  <si>
    <t xml:space="preserve">R3.03089.3.0.28 изм.2  </t>
  </si>
  <si>
    <t>На облицовку полов выше отметки +24,600</t>
  </si>
  <si>
    <t xml:space="preserve">R3.04377.3.0.28  </t>
  </si>
  <si>
    <t>Итого по РО:</t>
  </si>
  <si>
    <t>ВСЕГО по Главе 2:</t>
  </si>
  <si>
    <t xml:space="preserve">R3.04379.3.0.28  </t>
  </si>
  <si>
    <t>остаток на 01.10.12г.</t>
  </si>
  <si>
    <t>R3.02607.3.0.28  изм.2</t>
  </si>
  <si>
    <t>ООО "СМУ №2"</t>
  </si>
  <si>
    <t>Приложение №4 к технической части</t>
  </si>
  <si>
    <t>Заместитель директора ОАО "НИАЭП" - 
директор ВФ ОАО "НИАЭП"
(управляющей компании 
ООО "СМУ №2")__________________________А. Б. Хазин</t>
  </si>
  <si>
    <t>Глава 02. Объекты основного производственного назначения</t>
  </si>
  <si>
    <t>металлоконструкции площадок в треугольных помещениях у оси 2р  (взамен сметы А-47449)</t>
  </si>
  <si>
    <t>металлоконструкции площадок монорельсов в осях 1р-2р выше отм. 13,200 в помещениях А819, А820 негерметичной части</t>
  </si>
  <si>
    <t>На м/к фундаментов под опоры трубопроводов на отм.  +28,800 и +32,400</t>
  </si>
  <si>
    <t>площадки обслуживания в помещении А 820 на отм.+31,300 +32,200 +33,200 +33,720 +35,200 +36,000  Конструкции металлические (Негерметичная часть. Обстройка)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</si>
</sst>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0.000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36"/>
      <name val="Times New Roman"/>
      <family val="1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0"/>
      <name val="Times New Roman"/>
      <family val="1"/>
      <charset val="204"/>
    </font>
    <font>
      <sz val="36"/>
      <name val="Arial Cyr"/>
      <charset val="204"/>
    </font>
    <font>
      <sz val="58"/>
      <name val="Times New Roman"/>
      <family val="1"/>
      <charset val="204"/>
    </font>
    <font>
      <sz val="48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  <font>
      <sz val="48"/>
      <color rgb="FF0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48"/>
      <name val="Times New Roman"/>
      <family val="1"/>
      <charset val="204"/>
    </font>
    <font>
      <sz val="1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u/>
      <sz val="48"/>
      <name val="Times New Roman"/>
      <family val="1"/>
      <charset val="204"/>
    </font>
    <font>
      <b/>
      <sz val="4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wrapText="1"/>
    </xf>
    <xf numFmtId="0" fontId="4" fillId="0" borderId="0" xfId="2" applyFont="1" applyFill="1"/>
    <xf numFmtId="0" fontId="3" fillId="0" borderId="0" xfId="2" applyFont="1" applyFill="1" applyAlignment="1"/>
    <xf numFmtId="0" fontId="5" fillId="0" borderId="0" xfId="2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5" fillId="0" borderId="0" xfId="1" applyFont="1" applyFill="1"/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Border="1"/>
    <xf numFmtId="0" fontId="8" fillId="0" borderId="13" xfId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164" fontId="11" fillId="0" borderId="0" xfId="1" applyNumberFormat="1" applyFont="1" applyFill="1"/>
    <xf numFmtId="0" fontId="12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vertical="center"/>
    </xf>
    <xf numFmtId="164" fontId="13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2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 indent="3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/>
    </xf>
    <xf numFmtId="0" fontId="19" fillId="0" borderId="1" xfId="0" applyFont="1" applyFill="1" applyBorder="1" applyAlignment="1">
      <alignment horizontal="left" vertical="center" wrapText="1" indent="3"/>
    </xf>
    <xf numFmtId="0" fontId="20" fillId="0" borderId="1" xfId="0" applyFont="1" applyFill="1" applyBorder="1" applyAlignment="1">
      <alignment horizontal="left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21" fillId="0" borderId="0" xfId="2" applyFont="1" applyFill="1" applyAlignment="1">
      <alignment wrapText="1"/>
    </xf>
    <xf numFmtId="0" fontId="21" fillId="0" borderId="0" xfId="2" applyFont="1" applyFill="1"/>
    <xf numFmtId="0" fontId="12" fillId="0" borderId="0" xfId="1" applyFont="1" applyFill="1" applyBorder="1" applyAlignment="1">
      <alignment horizontal="left" vertical="center" wrapText="1"/>
    </xf>
    <xf numFmtId="0" fontId="21" fillId="0" borderId="0" xfId="2" applyFont="1" applyFill="1" applyBorder="1" applyAlignment="1">
      <alignment wrapText="1"/>
    </xf>
    <xf numFmtId="0" fontId="12" fillId="0" borderId="0" xfId="2" applyFont="1" applyFill="1"/>
    <xf numFmtId="0" fontId="12" fillId="0" borderId="0" xfId="2" applyFont="1" applyFill="1" applyAlignment="1">
      <alignment wrapText="1"/>
    </xf>
    <xf numFmtId="0" fontId="22" fillId="0" borderId="0" xfId="0" applyFont="1" applyFill="1" applyBorder="1" applyAlignment="1">
      <alignment horizontal="left" vertical="center" wrapText="1"/>
    </xf>
    <xf numFmtId="0" fontId="21" fillId="0" borderId="0" xfId="2" applyFont="1" applyFill="1" applyAlignment="1">
      <alignment vertical="top"/>
    </xf>
    <xf numFmtId="164" fontId="15" fillId="0" borderId="1" xfId="3" applyNumberFormat="1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horizontal="center" vertical="center"/>
    </xf>
    <xf numFmtId="165" fontId="17" fillId="0" borderId="1" xfId="2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 wrapText="1"/>
    </xf>
    <xf numFmtId="0" fontId="17" fillId="0" borderId="0" xfId="2" applyFont="1" applyFill="1"/>
    <xf numFmtId="0" fontId="24" fillId="0" borderId="0" xfId="2" applyFont="1" applyFill="1" applyBorder="1" applyAlignment="1"/>
    <xf numFmtId="0" fontId="25" fillId="0" borderId="0" xfId="0" applyFont="1" applyBorder="1" applyAlignment="1"/>
    <xf numFmtId="0" fontId="17" fillId="0" borderId="0" xfId="2" applyFont="1" applyFill="1" applyBorder="1"/>
    <xf numFmtId="0" fontId="17" fillId="0" borderId="0" xfId="2" applyFont="1" applyFill="1" applyAlignment="1">
      <alignment wrapText="1"/>
    </xf>
    <xf numFmtId="0" fontId="26" fillId="0" borderId="0" xfId="2" applyFont="1" applyFill="1"/>
    <xf numFmtId="49" fontId="17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/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13" xfId="0" applyFont="1" applyBorder="1" applyAlignment="1"/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</cellXfs>
  <cellStyles count="9">
    <cellStyle name="TableStyleLight1" xfId="4"/>
    <cellStyle name="Обычный" xfId="0" builtinId="0"/>
    <cellStyle name="Обычный 2" xfId="5"/>
    <cellStyle name="Обычный 2 4" xfId="1"/>
    <cellStyle name="Обычный 3" xfId="6"/>
    <cellStyle name="Обычный 3 2" xfId="7"/>
    <cellStyle name="Обычный 3 2 2" xfId="8"/>
    <cellStyle name="Обычный 3 3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72;&#1088;&#1080;\&#1052;&#1040;&#1056;&#1048;&#1071;\&#1056;&#1072;&#1073;&#1086;&#1090;&#1072;\&#1042;&#1067;&#1055;&#1054;&#1051;&#1053;&#1045;&#1053;&#1048;&#1071;\&#1048;&#1102;&#1083;&#1100;%20&#1056;&#1086;&#1089;&#1057;&#1069;&#1052;%20&#1076;&#1083;&#1103;%20&#1053;&#1048;&#1040;&#1069;&#1055;%20%20&#1043;&#1055;%20&#1080;%20&#1057;&#1055;%20%20&#1079;&#1087;%2031000\2235%20%20R3.00589.6.1.28%20&#1080;&#1102;&#1083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кт СП"/>
      <sheetName val="Акт СП для Заказчика"/>
      <sheetName val="Вводная форма для СП"/>
      <sheetName val="Акт ГП для Заказчика"/>
      <sheetName val="Source"/>
      <sheetName val="SmtRes"/>
      <sheetName val="EtalonRes"/>
      <sheetName val="ClcRes"/>
    </sheetNames>
    <sheetDataSet>
      <sheetData sheetId="0" refreshError="1"/>
      <sheetData sheetId="1" refreshError="1"/>
      <sheetData sheetId="2">
        <row r="12">
          <cell r="F12">
            <v>809205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rgb="FFFF0000"/>
    <pageSetUpPr fitToPage="1"/>
  </sheetPr>
  <dimension ref="A1:V51"/>
  <sheetViews>
    <sheetView tabSelected="1" view="pageBreakPreview" zoomScale="20" zoomScaleNormal="20" zoomScaleSheetLayoutView="20" workbookViewId="0">
      <selection activeCell="L32" sqref="L32:S33"/>
    </sheetView>
  </sheetViews>
  <sheetFormatPr defaultRowHeight="12.75"/>
  <cols>
    <col min="1" max="1" width="9.140625" style="44"/>
    <col min="2" max="2" width="99.85546875" style="50" customWidth="1"/>
    <col min="3" max="3" width="146.5703125" style="43" customWidth="1"/>
    <col min="4" max="4" width="25" style="43" customWidth="1"/>
    <col min="5" max="7" width="48.7109375" style="43" customWidth="1"/>
    <col min="8" max="10" width="48.7109375" style="44" customWidth="1"/>
    <col min="11" max="12" width="50" style="44" customWidth="1"/>
    <col min="13" max="17" width="52.140625" style="44" customWidth="1"/>
    <col min="18" max="18" width="9.140625" style="44"/>
    <col min="19" max="19" width="9.140625" style="44" customWidth="1"/>
    <col min="20" max="21" width="9.140625" style="44"/>
    <col min="22" max="22" width="40.42578125" style="44" bestFit="1" customWidth="1"/>
    <col min="23" max="16384" width="9.140625" style="44"/>
  </cols>
  <sheetData>
    <row r="1" spans="2:22" s="3" customFormat="1" ht="72.75" customHeight="1">
      <c r="B1" s="1" t="s">
        <v>0</v>
      </c>
      <c r="C1" s="2"/>
      <c r="D1" s="2"/>
      <c r="E1" s="2"/>
      <c r="F1" s="2"/>
      <c r="G1" s="2"/>
      <c r="M1" s="4"/>
      <c r="N1" s="55" t="s">
        <v>35</v>
      </c>
    </row>
    <row r="2" spans="2:22" s="3" customFormat="1" ht="45.75">
      <c r="C2" s="1"/>
      <c r="D2" s="1"/>
      <c r="E2" s="1"/>
      <c r="F2" s="1"/>
      <c r="G2" s="1"/>
      <c r="H2" s="6"/>
      <c r="I2" s="7"/>
      <c r="J2" s="7"/>
      <c r="K2" s="7"/>
      <c r="N2" s="5"/>
    </row>
    <row r="3" spans="2:22" s="8" customFormat="1" ht="57" customHeight="1"/>
    <row r="4" spans="2:22" s="8" customFormat="1" ht="69">
      <c r="B4" s="62" t="s">
        <v>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2:22" s="8" customFormat="1" ht="105.75" customHeight="1">
      <c r="B5" s="63" t="s">
        <v>34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2:22" s="8" customFormat="1" ht="79.5" customHeight="1">
      <c r="B6" s="64" t="s">
        <v>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2:22" s="8" customFormat="1" ht="79.5" customHeight="1">
      <c r="B7" s="64" t="s">
        <v>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2:22" s="11" customFormat="1" ht="35.25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O8" s="12"/>
      <c r="P8" s="12"/>
      <c r="Q8" s="12"/>
    </row>
    <row r="9" spans="2:22" s="11" customFormat="1" ht="247.5" customHeight="1">
      <c r="B9" s="65" t="s">
        <v>4</v>
      </c>
      <c r="C9" s="67" t="s">
        <v>5</v>
      </c>
      <c r="D9" s="68" t="s">
        <v>6</v>
      </c>
      <c r="E9" s="71" t="s">
        <v>7</v>
      </c>
      <c r="F9" s="72"/>
      <c r="G9" s="73"/>
      <c r="H9" s="71" t="s">
        <v>8</v>
      </c>
      <c r="I9" s="72"/>
      <c r="J9" s="73"/>
      <c r="K9" s="71" t="s">
        <v>9</v>
      </c>
      <c r="L9" s="67" t="s">
        <v>10</v>
      </c>
      <c r="M9" s="77" t="s">
        <v>11</v>
      </c>
      <c r="N9" s="78"/>
      <c r="O9" s="78"/>
      <c r="P9" s="78"/>
      <c r="Q9" s="79"/>
    </row>
    <row r="10" spans="2:22" s="11" customFormat="1" ht="126" customHeight="1">
      <c r="B10" s="65"/>
      <c r="C10" s="67"/>
      <c r="D10" s="69"/>
      <c r="E10" s="74"/>
      <c r="F10" s="75"/>
      <c r="G10" s="76"/>
      <c r="H10" s="74"/>
      <c r="I10" s="75"/>
      <c r="J10" s="76"/>
      <c r="K10" s="74"/>
      <c r="L10" s="67"/>
      <c r="M10" s="80" t="s">
        <v>12</v>
      </c>
      <c r="N10" s="80"/>
      <c r="O10" s="80"/>
      <c r="P10" s="80"/>
      <c r="Q10" s="80"/>
    </row>
    <row r="11" spans="2:22" s="11" customFormat="1" ht="292.5" customHeight="1">
      <c r="B11" s="66"/>
      <c r="C11" s="66"/>
      <c r="D11" s="70"/>
      <c r="E11" s="13" t="s">
        <v>13</v>
      </c>
      <c r="F11" s="13" t="s">
        <v>32</v>
      </c>
      <c r="G11" s="14" t="s">
        <v>14</v>
      </c>
      <c r="H11" s="15" t="s">
        <v>15</v>
      </c>
      <c r="I11" s="15" t="s">
        <v>16</v>
      </c>
      <c r="J11" s="15" t="s">
        <v>17</v>
      </c>
      <c r="K11" s="15" t="s">
        <v>16</v>
      </c>
      <c r="L11" s="15" t="s">
        <v>16</v>
      </c>
      <c r="M11" s="16" t="s">
        <v>18</v>
      </c>
      <c r="N11" s="17" t="s">
        <v>19</v>
      </c>
      <c r="O11" s="17" t="s">
        <v>20</v>
      </c>
      <c r="P11" s="17" t="s">
        <v>21</v>
      </c>
      <c r="Q11" s="17" t="s">
        <v>22</v>
      </c>
    </row>
    <row r="12" spans="2:22" s="11" customFormat="1" ht="72.75" customHeight="1"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8">
        <v>9</v>
      </c>
      <c r="K12" s="18">
        <v>10</v>
      </c>
      <c r="L12" s="18">
        <v>11</v>
      </c>
      <c r="M12" s="18">
        <v>12</v>
      </c>
      <c r="N12" s="18">
        <v>17</v>
      </c>
      <c r="O12" s="18">
        <v>18</v>
      </c>
      <c r="P12" s="18">
        <v>19</v>
      </c>
      <c r="Q12" s="18">
        <v>20</v>
      </c>
      <c r="V12" s="19"/>
    </row>
    <row r="13" spans="2:22" s="24" customFormat="1" ht="87" customHeight="1">
      <c r="B13" s="20" t="s">
        <v>37</v>
      </c>
      <c r="C13" s="21"/>
      <c r="D13" s="21"/>
      <c r="E13" s="21"/>
      <c r="F13" s="21"/>
      <c r="G13" s="21"/>
      <c r="H13" s="21"/>
      <c r="I13" s="21"/>
      <c r="J13" s="21"/>
      <c r="K13" s="22"/>
      <c r="L13" s="23"/>
      <c r="M13" s="23"/>
      <c r="N13" s="23"/>
      <c r="O13" s="23"/>
      <c r="P13" s="23"/>
      <c r="Q13" s="23"/>
      <c r="V13" s="25"/>
    </row>
    <row r="14" spans="2:22" s="24" customFormat="1" ht="94.5" customHeight="1">
      <c r="B14" s="20" t="s">
        <v>23</v>
      </c>
      <c r="C14" s="26"/>
      <c r="D14" s="26"/>
      <c r="E14" s="26"/>
      <c r="F14" s="26"/>
      <c r="G14" s="26"/>
      <c r="H14" s="21"/>
      <c r="I14" s="21"/>
      <c r="J14" s="21"/>
      <c r="K14" s="22"/>
      <c r="L14" s="23"/>
      <c r="M14" s="23"/>
      <c r="N14" s="23"/>
      <c r="O14" s="23"/>
      <c r="P14" s="23"/>
      <c r="Q14" s="23"/>
    </row>
    <row r="15" spans="2:22" s="31" customFormat="1" ht="240.75" customHeight="1">
      <c r="B15" s="32" t="s">
        <v>25</v>
      </c>
      <c r="C15" s="27" t="s">
        <v>38</v>
      </c>
      <c r="D15" s="28" t="s">
        <v>24</v>
      </c>
      <c r="E15" s="30">
        <v>79.804000000000002</v>
      </c>
      <c r="F15" s="30">
        <v>39.9</v>
      </c>
      <c r="G15" s="30">
        <v>39.9</v>
      </c>
      <c r="H15" s="29">
        <v>932.59900000000005</v>
      </c>
      <c r="I15" s="29">
        <v>932.59900000000005</v>
      </c>
      <c r="J15" s="29">
        <v>0</v>
      </c>
      <c r="K15" s="29">
        <v>932.59900000000005</v>
      </c>
      <c r="L15" s="54">
        <v>466.29899999999998</v>
      </c>
      <c r="M15" s="29">
        <v>466.29899999999998</v>
      </c>
      <c r="N15" s="51">
        <v>233.15</v>
      </c>
      <c r="O15" s="29">
        <v>186.52</v>
      </c>
      <c r="P15" s="51">
        <v>46.63</v>
      </c>
      <c r="Q15" s="51">
        <f t="shared" ref="Q15:Q19" si="0">SUM(N15:P15)</f>
        <v>466.3</v>
      </c>
    </row>
    <row r="16" spans="2:22" s="31" customFormat="1" ht="259.5" customHeight="1">
      <c r="B16" s="32" t="s">
        <v>33</v>
      </c>
      <c r="C16" s="27" t="s">
        <v>39</v>
      </c>
      <c r="D16" s="28" t="s">
        <v>24</v>
      </c>
      <c r="E16" s="30">
        <v>15.759</v>
      </c>
      <c r="F16" s="30">
        <v>15.759</v>
      </c>
      <c r="G16" s="30">
        <v>15.759</v>
      </c>
      <c r="H16" s="29">
        <v>192.14</v>
      </c>
      <c r="I16" s="29">
        <v>192.14</v>
      </c>
      <c r="J16" s="29">
        <v>0</v>
      </c>
      <c r="K16" s="29">
        <v>192.14</v>
      </c>
      <c r="L16" s="29">
        <v>192.14</v>
      </c>
      <c r="M16" s="29">
        <f t="shared" ref="M16:M19" si="1">Q16</f>
        <v>192.14</v>
      </c>
      <c r="N16" s="51">
        <v>151.726</v>
      </c>
      <c r="O16" s="29">
        <v>40.414000000000001</v>
      </c>
      <c r="P16" s="51">
        <v>0</v>
      </c>
      <c r="Q16" s="51">
        <f t="shared" si="0"/>
        <v>192.14</v>
      </c>
    </row>
    <row r="17" spans="1:19" s="31" customFormat="1" ht="222" customHeight="1">
      <c r="B17" s="32" t="s">
        <v>26</v>
      </c>
      <c r="C17" s="27" t="s">
        <v>27</v>
      </c>
      <c r="D17" s="28" t="s">
        <v>24</v>
      </c>
      <c r="E17" s="30">
        <v>84.58</v>
      </c>
      <c r="F17" s="30">
        <v>19.96</v>
      </c>
      <c r="G17" s="30">
        <v>19.96</v>
      </c>
      <c r="H17" s="29">
        <v>1920.71</v>
      </c>
      <c r="I17" s="29">
        <v>245.76300000000001</v>
      </c>
      <c r="J17" s="29">
        <v>0</v>
      </c>
      <c r="K17" s="29">
        <v>245.76300000000001</v>
      </c>
      <c r="L17" s="29">
        <f>I17</f>
        <v>245.76300000000001</v>
      </c>
      <c r="M17" s="29">
        <f t="shared" si="1"/>
        <v>245.76299999999998</v>
      </c>
      <c r="N17" s="51">
        <f>72.695+100.378</f>
        <v>173.07299999999998</v>
      </c>
      <c r="O17" s="51">
        <v>36.344999999999999</v>
      </c>
      <c r="P17" s="51">
        <v>36.344999999999999</v>
      </c>
      <c r="Q17" s="51">
        <f t="shared" si="0"/>
        <v>245.76299999999998</v>
      </c>
    </row>
    <row r="18" spans="1:19" s="31" customFormat="1" ht="229.5" customHeight="1">
      <c r="A18" s="31">
        <v>1</v>
      </c>
      <c r="B18" s="32" t="s">
        <v>28</v>
      </c>
      <c r="C18" s="27" t="s">
        <v>40</v>
      </c>
      <c r="D18" s="28" t="s">
        <v>24</v>
      </c>
      <c r="E18" s="30">
        <v>12.272</v>
      </c>
      <c r="F18" s="30">
        <v>12.272</v>
      </c>
      <c r="G18" s="30">
        <v>12.272</v>
      </c>
      <c r="H18" s="29">
        <v>140.785</v>
      </c>
      <c r="I18" s="29">
        <f>H18</f>
        <v>140.785</v>
      </c>
      <c r="J18" s="29">
        <v>0</v>
      </c>
      <c r="K18" s="29">
        <f>H18</f>
        <v>140.785</v>
      </c>
      <c r="L18" s="29">
        <f>K18</f>
        <v>140.785</v>
      </c>
      <c r="M18" s="29">
        <f t="shared" si="1"/>
        <v>140.785</v>
      </c>
      <c r="N18" s="51">
        <v>140.785</v>
      </c>
      <c r="O18" s="29">
        <v>0</v>
      </c>
      <c r="P18" s="51">
        <v>0</v>
      </c>
      <c r="Q18" s="51">
        <f t="shared" si="0"/>
        <v>140.785</v>
      </c>
    </row>
    <row r="19" spans="1:19" s="31" customFormat="1" ht="405.75" customHeight="1">
      <c r="B19" s="32" t="s">
        <v>31</v>
      </c>
      <c r="C19" s="27" t="s">
        <v>41</v>
      </c>
      <c r="D19" s="28" t="s">
        <v>24</v>
      </c>
      <c r="E19" s="29">
        <v>70.45</v>
      </c>
      <c r="F19" s="29">
        <v>70.45</v>
      </c>
      <c r="G19" s="29">
        <v>51.311</v>
      </c>
      <c r="H19" s="29">
        <v>825.24</v>
      </c>
      <c r="I19" s="29">
        <v>605.94000000000005</v>
      </c>
      <c r="J19" s="29">
        <v>0</v>
      </c>
      <c r="K19" s="29">
        <v>825.24</v>
      </c>
      <c r="L19" s="29">
        <f>I19</f>
        <v>605.94000000000005</v>
      </c>
      <c r="M19" s="29">
        <f t="shared" si="1"/>
        <v>605.94000000000005</v>
      </c>
      <c r="N19" s="51">
        <v>181.78200000000001</v>
      </c>
      <c r="O19" s="29">
        <v>242.376</v>
      </c>
      <c r="P19" s="51">
        <v>181.78200000000001</v>
      </c>
      <c r="Q19" s="51">
        <f t="shared" si="0"/>
        <v>605.94000000000005</v>
      </c>
    </row>
    <row r="20" spans="1:19" s="31" customFormat="1" ht="147" customHeight="1">
      <c r="B20" s="33"/>
      <c r="C20" s="34" t="s">
        <v>29</v>
      </c>
      <c r="D20" s="35"/>
      <c r="E20" s="36"/>
      <c r="F20" s="36"/>
      <c r="G20" s="35"/>
      <c r="H20" s="37"/>
      <c r="I20" s="37"/>
      <c r="J20" s="37"/>
      <c r="K20" s="52">
        <f t="shared" ref="K20:Q20" si="2">SUM(K15:K19)</f>
        <v>2336.527</v>
      </c>
      <c r="L20" s="52">
        <f>L15+L16+L17+L18+L19</f>
        <v>1650.9270000000001</v>
      </c>
      <c r="M20" s="52">
        <f t="shared" si="2"/>
        <v>1650.9270000000001</v>
      </c>
      <c r="N20" s="52">
        <f t="shared" si="2"/>
        <v>880.51599999999996</v>
      </c>
      <c r="O20" s="52">
        <f t="shared" si="2"/>
        <v>505.65499999999997</v>
      </c>
      <c r="P20" s="52">
        <f t="shared" si="2"/>
        <v>264.75700000000001</v>
      </c>
      <c r="Q20" s="52">
        <f t="shared" si="2"/>
        <v>1650.9280000000001</v>
      </c>
    </row>
    <row r="21" spans="1:19" s="38" customFormat="1" ht="117.75" customHeight="1">
      <c r="B21" s="39"/>
      <c r="C21" s="34" t="s">
        <v>30</v>
      </c>
      <c r="D21" s="40"/>
      <c r="E21" s="36"/>
      <c r="F21" s="36"/>
      <c r="G21" s="36"/>
      <c r="H21" s="41"/>
      <c r="I21" s="42"/>
      <c r="J21" s="42"/>
      <c r="K21" s="53">
        <f>K20</f>
        <v>2336.527</v>
      </c>
      <c r="L21" s="53">
        <f t="shared" ref="L21:Q21" si="3">L20</f>
        <v>1650.9270000000001</v>
      </c>
      <c r="M21" s="53">
        <f t="shared" si="3"/>
        <v>1650.9270000000001</v>
      </c>
      <c r="N21" s="53">
        <f t="shared" si="3"/>
        <v>880.51599999999996</v>
      </c>
      <c r="O21" s="53">
        <f t="shared" si="3"/>
        <v>505.65499999999997</v>
      </c>
      <c r="P21" s="53">
        <f t="shared" si="3"/>
        <v>264.75700000000001</v>
      </c>
      <c r="Q21" s="53">
        <f t="shared" si="3"/>
        <v>1650.9280000000001</v>
      </c>
    </row>
    <row r="22" spans="1:19" s="43" customFormat="1" ht="35.25" customHeight="1">
      <c r="B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1:19" s="43" customFormat="1" ht="35.25" customHeight="1">
      <c r="B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</row>
    <row r="24" spans="1:19" s="43" customFormat="1" ht="35.25" customHeight="1">
      <c r="B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s="43" customFormat="1" ht="35.25" customHeight="1">
      <c r="B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19" s="43" customFormat="1" ht="111.75" customHeight="1">
      <c r="B26" s="44"/>
      <c r="C26" s="45"/>
      <c r="H26" s="44"/>
      <c r="I26" s="44"/>
      <c r="J26" s="44"/>
      <c r="K26" s="44"/>
      <c r="L26" s="61" t="s">
        <v>36</v>
      </c>
      <c r="M26" s="61"/>
      <c r="N26" s="61"/>
      <c r="O26" s="61"/>
      <c r="P26" s="61"/>
      <c r="Q26" s="61"/>
      <c r="R26" s="61"/>
      <c r="S26" s="61"/>
    </row>
    <row r="27" spans="1:19" s="43" customFormat="1" ht="177.75" customHeight="1">
      <c r="B27" s="44"/>
      <c r="C27" s="46"/>
      <c r="H27" s="44"/>
      <c r="I27" s="44"/>
      <c r="J27" s="44"/>
      <c r="K27" s="44"/>
      <c r="L27" s="61"/>
      <c r="M27" s="61"/>
      <c r="N27" s="61"/>
      <c r="O27" s="61"/>
      <c r="P27" s="61"/>
      <c r="Q27" s="61"/>
      <c r="R27" s="61"/>
      <c r="S27" s="61"/>
    </row>
    <row r="28" spans="1:19" s="48" customFormat="1" ht="84" customHeight="1">
      <c r="B28" s="47"/>
      <c r="C28" s="49"/>
      <c r="H28" s="47"/>
      <c r="I28" s="47"/>
      <c r="J28" s="47"/>
      <c r="K28" s="47"/>
      <c r="L28" s="56"/>
      <c r="M28" s="57"/>
      <c r="N28" s="58"/>
      <c r="O28" s="59"/>
      <c r="P28" s="60"/>
      <c r="Q28" s="55"/>
      <c r="R28" s="55"/>
      <c r="S28" s="55"/>
    </row>
    <row r="29" spans="1:19" s="43" customFormat="1">
      <c r="B29" s="44"/>
      <c r="H29" s="44"/>
      <c r="I29" s="44"/>
      <c r="J29" s="44"/>
      <c r="K29" s="44"/>
      <c r="L29" s="60"/>
      <c r="M29" s="60"/>
      <c r="N29" s="60"/>
      <c r="O29" s="60"/>
      <c r="P29" s="60"/>
      <c r="Q29" s="60"/>
      <c r="R29" s="60"/>
      <c r="S29" s="60"/>
    </row>
    <row r="30" spans="1:19" s="43" customFormat="1" ht="60.75">
      <c r="B30" s="44"/>
      <c r="H30" s="44"/>
      <c r="I30" s="44"/>
      <c r="J30" s="44"/>
      <c r="K30" s="44"/>
      <c r="L30" s="60"/>
      <c r="M30" s="60"/>
      <c r="N30" s="60"/>
      <c r="O30" s="60"/>
      <c r="P30" s="55"/>
      <c r="Q30" s="60"/>
      <c r="R30" s="60"/>
      <c r="S30" s="60"/>
    </row>
    <row r="31" spans="1:19" s="43" customFormat="1">
      <c r="B31" s="44"/>
      <c r="H31" s="44"/>
      <c r="I31" s="44"/>
      <c r="J31" s="44"/>
      <c r="K31" s="44"/>
      <c r="L31" s="60"/>
      <c r="M31" s="60"/>
      <c r="N31" s="60"/>
      <c r="O31" s="60"/>
      <c r="P31" s="60"/>
      <c r="Q31" s="60"/>
      <c r="R31" s="60"/>
      <c r="S31" s="60"/>
    </row>
    <row r="32" spans="1:19" s="43" customFormat="1" ht="80.25" customHeight="1">
      <c r="B32" s="44"/>
      <c r="H32" s="44"/>
      <c r="I32" s="44"/>
      <c r="J32" s="44"/>
      <c r="K32" s="44"/>
      <c r="L32" s="55"/>
      <c r="M32" s="60"/>
      <c r="N32" s="60"/>
      <c r="O32" s="60"/>
      <c r="P32" s="60"/>
      <c r="Q32" s="60"/>
      <c r="R32" s="60"/>
      <c r="S32" s="60"/>
    </row>
    <row r="33" spans="2:19" s="43" customFormat="1" ht="151.5" customHeight="1">
      <c r="B33" s="44"/>
      <c r="H33" s="44"/>
      <c r="I33" s="44"/>
      <c r="J33" s="44"/>
      <c r="K33" s="44"/>
      <c r="L33" s="61"/>
      <c r="M33" s="61"/>
      <c r="N33" s="61"/>
      <c r="O33" s="61"/>
      <c r="P33" s="61"/>
      <c r="Q33" s="61"/>
      <c r="R33" s="61"/>
      <c r="S33" s="61"/>
    </row>
    <row r="34" spans="2:19" s="43" customFormat="1">
      <c r="B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2:19" s="43" customFormat="1" ht="61.5">
      <c r="B35" s="44"/>
      <c r="H35" s="44"/>
      <c r="I35" s="44"/>
      <c r="J35" s="44"/>
      <c r="K35" s="44"/>
      <c r="L35" s="47"/>
      <c r="M35" s="44"/>
      <c r="N35" s="44"/>
      <c r="O35" s="44"/>
      <c r="P35" s="44"/>
      <c r="Q35" s="44"/>
      <c r="R35" s="44"/>
      <c r="S35" s="44"/>
    </row>
    <row r="36" spans="2:19" s="43" customFormat="1">
      <c r="B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2:19" s="43" customFormat="1">
      <c r="B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</row>
    <row r="38" spans="2:19" s="43" customFormat="1">
      <c r="B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</row>
    <row r="39" spans="2:19" s="43" customFormat="1">
      <c r="B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</row>
    <row r="40" spans="2:19" s="43" customFormat="1">
      <c r="B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</row>
    <row r="41" spans="2:19" s="43" customFormat="1">
      <c r="B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</row>
    <row r="42" spans="2:19" s="43" customFormat="1">
      <c r="B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</row>
    <row r="43" spans="2:19" s="43" customFormat="1">
      <c r="B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</row>
    <row r="44" spans="2:19" s="43" customFormat="1">
      <c r="B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</row>
    <row r="45" spans="2:19" s="43" customFormat="1">
      <c r="B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</row>
    <row r="46" spans="2:19" s="43" customFormat="1">
      <c r="B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</row>
    <row r="47" spans="2:19" s="43" customFormat="1">
      <c r="B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</row>
    <row r="48" spans="2:19">
      <c r="B48" s="44"/>
    </row>
    <row r="49" spans="2:19" s="43" customFormat="1">
      <c r="B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</row>
    <row r="50" spans="2:19" s="43" customFormat="1">
      <c r="B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</row>
    <row r="51" spans="2:19" s="43" customFormat="1">
      <c r="B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</row>
  </sheetData>
  <mergeCells count="15">
    <mergeCell ref="L26:S27"/>
    <mergeCell ref="L33:S33"/>
    <mergeCell ref="B4:Q4"/>
    <mergeCell ref="B5:Q5"/>
    <mergeCell ref="B6:Q6"/>
    <mergeCell ref="B7:Q7"/>
    <mergeCell ref="B9:B11"/>
    <mergeCell ref="C9:C11"/>
    <mergeCell ref="D9:D11"/>
    <mergeCell ref="E9:G10"/>
    <mergeCell ref="H9:J10"/>
    <mergeCell ref="K9:K10"/>
    <mergeCell ref="L9:L10"/>
    <mergeCell ref="M9:Q9"/>
    <mergeCell ref="M10:Q10"/>
  </mergeCells>
  <printOptions horizontalCentered="1"/>
  <pageMargins left="0.82677165354330717" right="0.23622047244094491" top="0.47244094488188981" bottom="0.19685039370078741" header="0.51181102362204722" footer="0.19685039370078741"/>
  <pageSetup paperSize="9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темплан</vt:lpstr>
      <vt:lpstr>темплан!Область_печати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2smu1175</cp:lastModifiedBy>
  <cp:lastPrinted>2012-10-22T06:08:14Z</cp:lastPrinted>
  <dcterms:created xsi:type="dcterms:W3CDTF">2012-09-20T11:47:40Z</dcterms:created>
  <dcterms:modified xsi:type="dcterms:W3CDTF">2012-10-22T06:08:16Z</dcterms:modified>
</cp:coreProperties>
</file>